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103-Т свыше 5 млн\_03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12" i="1" l="1"/>
  <c r="G68" i="1" l="1"/>
</calcChain>
</file>

<file path=xl/sharedStrings.xml><?xml version="1.0" encoding="utf-8"?>
<sst xmlns="http://schemas.openxmlformats.org/spreadsheetml/2006/main" count="306" uniqueCount="86">
  <si>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</si>
  <si>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</si>
  <si>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</si>
  <si>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</si>
  <si>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</si>
  <si>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</si>
  <si>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</si>
  <si>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</si>
  <si>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</si>
  <si>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</si>
  <si>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</si>
  <si>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</si>
  <si>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</si>
  <si>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</si>
  <si>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</si>
  <si>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</si>
  <si>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</si>
  <si>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</si>
  <si>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</si>
  <si>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</si>
  <si>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</si>
  <si>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</si>
  <si>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</si>
  <si>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</si>
  <si>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</si>
  <si>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НВЛ-2023/103-Т</t>
    </r>
  </si>
  <si>
    <t>Наименование лота:  "Труба металлическая 426х8-13ХФА+2ф32х3-2У-ППУ-630-ОЦ (102,490 т)"</t>
  </si>
  <si>
    <t>DBB1700060</t>
  </si>
  <si>
    <t>2071086</t>
  </si>
  <si>
    <t>Труба 426х8-13ХФА+2ф32х3-2У-ППУ-630-ОЦ</t>
  </si>
  <si>
    <t>Т</t>
  </si>
  <si>
    <t>DBB1700063</t>
  </si>
  <si>
    <t>DBB1700089</t>
  </si>
  <si>
    <t>DBB1700092</t>
  </si>
  <si>
    <t>DBB1700094</t>
  </si>
  <si>
    <t>DBB1700095</t>
  </si>
  <si>
    <t>DBB1700096</t>
  </si>
  <si>
    <t>DBB1700300</t>
  </si>
  <si>
    <t>DBB1800017</t>
  </si>
  <si>
    <t>DBB1800019</t>
  </si>
  <si>
    <t>DBB1800038</t>
  </si>
  <si>
    <t>DBB1800051</t>
  </si>
  <si>
    <t>DBB1800070</t>
  </si>
  <si>
    <t>DBB1800081</t>
  </si>
  <si>
    <t>DBB1800098</t>
  </si>
  <si>
    <t>DBB1800102</t>
  </si>
  <si>
    <t>DBB1800139</t>
  </si>
  <si>
    <t>DBB1800140</t>
  </si>
  <si>
    <t>DBB1800153</t>
  </si>
  <si>
    <t>DBB1800154</t>
  </si>
  <si>
    <t>DBB1800155</t>
  </si>
  <si>
    <t>DBB1800156</t>
  </si>
  <si>
    <t>DBB1800157</t>
  </si>
  <si>
    <t>DBB1800158</t>
  </si>
  <si>
    <t>DBB1800159</t>
  </si>
  <si>
    <t>DBB1800160</t>
  </si>
  <si>
    <t>DBB1800161</t>
  </si>
  <si>
    <t>DBB1800162</t>
  </si>
  <si>
    <t>DBB1800163</t>
  </si>
  <si>
    <t>DBB1800164</t>
  </si>
  <si>
    <t>DBB1800165</t>
  </si>
  <si>
    <t>DBB1800166</t>
  </si>
  <si>
    <t>DBB1800167</t>
  </si>
  <si>
    <t>DBB1800168</t>
  </si>
  <si>
    <t>DBB1800169</t>
  </si>
  <si>
    <t>DBB1800170</t>
  </si>
  <si>
    <t>DBB1800171</t>
  </si>
  <si>
    <t>DBB1800172</t>
  </si>
  <si>
    <t>DBB1800173</t>
  </si>
  <si>
    <t>DBB1800174</t>
  </si>
  <si>
    <t>DBB1800175</t>
  </si>
  <si>
    <t>DBB1800190</t>
  </si>
  <si>
    <t>DBB1800195</t>
  </si>
  <si>
    <t>DBB1800196</t>
  </si>
  <si>
    <t>DBB1800202</t>
  </si>
  <si>
    <t>DBB1800203</t>
  </si>
  <si>
    <t>DBB1800204</t>
  </si>
  <si>
    <t>DBB1800205</t>
  </si>
  <si>
    <t>DBB1800206</t>
  </si>
  <si>
    <t>DBB1800207</t>
  </si>
  <si>
    <t>DBB1800208</t>
  </si>
  <si>
    <t>DBB1800209</t>
  </si>
  <si>
    <t>DBB1800223</t>
  </si>
  <si>
    <t>DBB1800227</t>
  </si>
  <si>
    <t>DBB1800228</t>
  </si>
  <si>
    <t>DBB1800229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</si>
</sst>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topLeftCell="A58" zoomScale="85" zoomScaleNormal="80" zoomScaleSheetLayoutView="85" workbookViewId="0">
      <selection activeCell="A75" sqref="A75:I75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26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25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22.5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8.9999999999999993E-3</v>
      </c>
      <c r="H12" s="37">
        <v>78567</v>
      </c>
      <c r="I12" s="27">
        <v>42856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67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0.29299999999999998</v>
      </c>
      <c r="H13" s="37">
        <v>78567</v>
      </c>
      <c r="I13" s="27">
        <v>42856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1.752</v>
      </c>
      <c r="H14" s="37">
        <v>78567</v>
      </c>
      <c r="I14" s="27">
        <v>42856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1.8149999999999999</v>
      </c>
      <c r="H15" s="37">
        <v>78567</v>
      </c>
      <c r="I15" s="27">
        <v>42856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1.081</v>
      </c>
      <c r="H16" s="37">
        <v>78567</v>
      </c>
      <c r="I16" s="27">
        <v>42856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1.7609999999999999</v>
      </c>
      <c r="H17" s="37">
        <v>78567</v>
      </c>
      <c r="I17" s="27">
        <v>42856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0.80900000000000005</v>
      </c>
      <c r="H18" s="37">
        <v>78567</v>
      </c>
      <c r="I18" s="27">
        <v>42856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0.68799999999999994</v>
      </c>
      <c r="H19" s="37">
        <v>78567</v>
      </c>
      <c r="I19" s="27">
        <v>42856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0.95799999999999996</v>
      </c>
      <c r="H20" s="37">
        <v>78567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3.831</v>
      </c>
      <c r="H21" s="37">
        <v>78567</v>
      </c>
      <c r="I21" s="27">
        <v>42856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2.8860000000000001</v>
      </c>
      <c r="H22" s="37">
        <v>78567</v>
      </c>
      <c r="I22" s="27">
        <v>42856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0.79800000000000004</v>
      </c>
      <c r="H23" s="37">
        <v>78567</v>
      </c>
      <c r="I23" s="27">
        <v>42856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0.42899999999999999</v>
      </c>
      <c r="H24" s="37">
        <v>78567</v>
      </c>
      <c r="I24" s="27">
        <v>42856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1.054</v>
      </c>
      <c r="H25" s="37">
        <v>78567</v>
      </c>
      <c r="I25" s="27">
        <v>42856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4.8159999999999998</v>
      </c>
      <c r="H26" s="37">
        <v>78567</v>
      </c>
      <c r="I26" s="27">
        <v>42856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1.0429999999999999</v>
      </c>
      <c r="H27" s="37">
        <v>78567</v>
      </c>
      <c r="I27" s="27">
        <v>42856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4.8150000000000004</v>
      </c>
      <c r="H28" s="37">
        <v>78567</v>
      </c>
      <c r="I28" s="27">
        <v>42856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0.95099999999999996</v>
      </c>
      <c r="H29" s="37">
        <v>78567</v>
      </c>
      <c r="I29" s="27">
        <v>42856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1.0649999999999999</v>
      </c>
      <c r="H30" s="37">
        <v>78567</v>
      </c>
      <c r="I30" s="27">
        <v>42856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0.95699999999999996</v>
      </c>
      <c r="H31" s="37">
        <v>78567</v>
      </c>
      <c r="I31" s="27">
        <v>42856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4.7329999999999997</v>
      </c>
      <c r="H32" s="37">
        <v>78567</v>
      </c>
      <c r="I32" s="27">
        <v>42856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3.847</v>
      </c>
      <c r="H33" s="37">
        <v>78567</v>
      </c>
      <c r="I33" s="27">
        <v>42856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1.722</v>
      </c>
      <c r="H34" s="37">
        <v>78567</v>
      </c>
      <c r="I34" s="27">
        <v>42856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3.093</v>
      </c>
      <c r="H35" s="37">
        <v>78567</v>
      </c>
      <c r="I35" s="27">
        <v>42856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2.6640000000000001</v>
      </c>
      <c r="H36" s="37">
        <v>78567</v>
      </c>
      <c r="I36" s="27">
        <v>42856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1.2629999999999999</v>
      </c>
      <c r="H37" s="37">
        <v>78567</v>
      </c>
      <c r="I37" s="27">
        <v>42856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0.22800000000000001</v>
      </c>
      <c r="H38" s="37">
        <v>78567</v>
      </c>
      <c r="I38" s="27">
        <v>42856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4.2709999999999999</v>
      </c>
      <c r="H39" s="37">
        <v>78567</v>
      </c>
      <c r="I39" s="27">
        <v>42856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3.694</v>
      </c>
      <c r="H40" s="37">
        <v>78567</v>
      </c>
      <c r="I40" s="27">
        <v>42856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0.96499999999999997</v>
      </c>
      <c r="H41" s="37">
        <v>78567</v>
      </c>
      <c r="I41" s="27">
        <v>42856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0.95599999999999996</v>
      </c>
      <c r="H42" s="37">
        <v>78567</v>
      </c>
      <c r="I42" s="27">
        <v>42856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4.8010000000000002</v>
      </c>
      <c r="H43" s="37">
        <v>78567</v>
      </c>
      <c r="I43" s="27">
        <v>42856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0.95099999999999996</v>
      </c>
      <c r="H44" s="37">
        <v>78567</v>
      </c>
      <c r="I44" s="27">
        <v>42856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4.8079999999999998</v>
      </c>
      <c r="H45" s="37">
        <v>78567</v>
      </c>
      <c r="I45" s="27">
        <v>42856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4.8040000000000003</v>
      </c>
      <c r="H46" s="37">
        <v>78567</v>
      </c>
      <c r="I46" s="27">
        <v>42856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0.95099999999999996</v>
      </c>
      <c r="H47" s="37">
        <v>78567</v>
      </c>
      <c r="I47" s="27">
        <v>42856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4.8019999999999996</v>
      </c>
      <c r="H48" s="37">
        <v>78567</v>
      </c>
      <c r="I48" s="27">
        <v>42887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0.96499999999999997</v>
      </c>
      <c r="H49" s="37">
        <v>78567</v>
      </c>
      <c r="I49" s="27">
        <v>42856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0.95099999999999996</v>
      </c>
      <c r="H50" s="37">
        <v>78567</v>
      </c>
      <c r="I50" s="27">
        <v>42856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0.88600000000000001</v>
      </c>
      <c r="H51" s="37">
        <v>78567</v>
      </c>
      <c r="I51" s="27">
        <v>42856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5">
        <f t="shared" si="0"/>
        <v>41</v>
      </c>
      <c r="B52" s="25" t="s">
        <v>70</v>
      </c>
      <c r="C52" s="25" t="s">
        <v>9</v>
      </c>
      <c r="D52" s="34" t="s">
        <v>28</v>
      </c>
      <c r="E52" s="26" t="s">
        <v>29</v>
      </c>
      <c r="F52" s="25" t="s">
        <v>30</v>
      </c>
      <c r="G52" s="32">
        <v>1.0429999999999999</v>
      </c>
      <c r="H52" s="37">
        <v>78567</v>
      </c>
      <c r="I52" s="27">
        <v>42856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5">
        <f t="shared" si="0"/>
        <v>42</v>
      </c>
      <c r="B53" s="25" t="s">
        <v>71</v>
      </c>
      <c r="C53" s="25" t="s">
        <v>9</v>
      </c>
      <c r="D53" s="34" t="s">
        <v>28</v>
      </c>
      <c r="E53" s="26" t="s">
        <v>29</v>
      </c>
      <c r="F53" s="25" t="s">
        <v>30</v>
      </c>
      <c r="G53" s="32">
        <v>1.5429999999999999</v>
      </c>
      <c r="H53" s="37">
        <v>78567</v>
      </c>
      <c r="I53" s="27">
        <v>42856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5">
        <f t="shared" si="0"/>
        <v>43</v>
      </c>
      <c r="B54" s="25" t="s">
        <v>72</v>
      </c>
      <c r="C54" s="25" t="s">
        <v>9</v>
      </c>
      <c r="D54" s="34" t="s">
        <v>28</v>
      </c>
      <c r="E54" s="26" t="s">
        <v>29</v>
      </c>
      <c r="F54" s="25" t="s">
        <v>30</v>
      </c>
      <c r="G54" s="32">
        <v>2.8650000000000002</v>
      </c>
      <c r="H54" s="37">
        <v>78567</v>
      </c>
      <c r="I54" s="27">
        <v>42856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5">
        <f t="shared" si="0"/>
        <v>44</v>
      </c>
      <c r="B55" s="25" t="s">
        <v>73</v>
      </c>
      <c r="C55" s="25" t="s">
        <v>9</v>
      </c>
      <c r="D55" s="34" t="s">
        <v>28</v>
      </c>
      <c r="E55" s="26" t="s">
        <v>29</v>
      </c>
      <c r="F55" s="25" t="s">
        <v>30</v>
      </c>
      <c r="G55" s="32">
        <v>2.8969999999999998</v>
      </c>
      <c r="H55" s="37">
        <v>78567</v>
      </c>
      <c r="I55" s="27">
        <v>42856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5">
        <f t="shared" si="0"/>
        <v>45</v>
      </c>
      <c r="B56" s="25" t="s">
        <v>74</v>
      </c>
      <c r="C56" s="25" t="s">
        <v>9</v>
      </c>
      <c r="D56" s="34" t="s">
        <v>28</v>
      </c>
      <c r="E56" s="26" t="s">
        <v>29</v>
      </c>
      <c r="F56" s="25" t="s">
        <v>30</v>
      </c>
      <c r="G56" s="32">
        <v>2.7E-2</v>
      </c>
      <c r="H56" s="37">
        <v>78567</v>
      </c>
      <c r="I56" s="27">
        <v>42856</v>
      </c>
      <c r="J56" s="36"/>
      <c r="K56" s="20"/>
      <c r="L56" s="20"/>
      <c r="M56" s="20"/>
      <c r="N56" s="20"/>
      <c r="O56" s="20"/>
      <c r="P56" s="20"/>
      <c r="Q56" s="20"/>
    </row>
    <row r="57" spans="1:17" s="3" customFormat="1" ht="15.75" x14ac:dyDescent="0.2">
      <c r="A57" s="25">
        <f t="shared" si="0"/>
        <v>46</v>
      </c>
      <c r="B57" s="25" t="s">
        <v>75</v>
      </c>
      <c r="C57" s="25" t="s">
        <v>9</v>
      </c>
      <c r="D57" s="34" t="s">
        <v>28</v>
      </c>
      <c r="E57" s="26" t="s">
        <v>29</v>
      </c>
      <c r="F57" s="25" t="s">
        <v>30</v>
      </c>
      <c r="G57" s="32">
        <v>0.13800000000000001</v>
      </c>
      <c r="H57" s="37">
        <v>78567</v>
      </c>
      <c r="I57" s="27">
        <v>42856</v>
      </c>
      <c r="J57" s="36"/>
      <c r="K57" s="20"/>
      <c r="L57" s="20"/>
      <c r="M57" s="20"/>
      <c r="N57" s="20"/>
      <c r="O57" s="20"/>
      <c r="P57" s="20"/>
      <c r="Q57" s="20"/>
    </row>
    <row r="58" spans="1:17" s="3" customFormat="1" ht="15.75" x14ac:dyDescent="0.2">
      <c r="A58" s="25">
        <f t="shared" si="0"/>
        <v>47</v>
      </c>
      <c r="B58" s="25" t="s">
        <v>76</v>
      </c>
      <c r="C58" s="25" t="s">
        <v>9</v>
      </c>
      <c r="D58" s="34" t="s">
        <v>28</v>
      </c>
      <c r="E58" s="26" t="s">
        <v>29</v>
      </c>
      <c r="F58" s="25" t="s">
        <v>30</v>
      </c>
      <c r="G58" s="32">
        <v>7.0000000000000007E-2</v>
      </c>
      <c r="H58" s="37">
        <v>78567</v>
      </c>
      <c r="I58" s="27">
        <v>42856</v>
      </c>
      <c r="J58" s="36"/>
      <c r="K58" s="20"/>
      <c r="L58" s="20"/>
      <c r="M58" s="20"/>
      <c r="N58" s="20"/>
      <c r="O58" s="20"/>
      <c r="P58" s="20"/>
      <c r="Q58" s="20"/>
    </row>
    <row r="59" spans="1:17" s="3" customFormat="1" ht="15.75" x14ac:dyDescent="0.2">
      <c r="A59" s="25">
        <f t="shared" si="0"/>
        <v>48</v>
      </c>
      <c r="B59" s="25" t="s">
        <v>77</v>
      </c>
      <c r="C59" s="25" t="s">
        <v>9</v>
      </c>
      <c r="D59" s="34" t="s">
        <v>28</v>
      </c>
      <c r="E59" s="26" t="s">
        <v>29</v>
      </c>
      <c r="F59" s="25" t="s">
        <v>30</v>
      </c>
      <c r="G59" s="32">
        <v>0.80300000000000005</v>
      </c>
      <c r="H59" s="37">
        <v>78567</v>
      </c>
      <c r="I59" s="27">
        <v>42856</v>
      </c>
      <c r="J59" s="36"/>
      <c r="K59" s="20"/>
      <c r="L59" s="20"/>
      <c r="M59" s="20"/>
      <c r="N59" s="20"/>
      <c r="O59" s="20"/>
      <c r="P59" s="20"/>
      <c r="Q59" s="20"/>
    </row>
    <row r="60" spans="1:17" s="3" customFormat="1" ht="15.75" x14ac:dyDescent="0.2">
      <c r="A60" s="25">
        <f t="shared" si="0"/>
        <v>49</v>
      </c>
      <c r="B60" s="25" t="s">
        <v>78</v>
      </c>
      <c r="C60" s="25" t="s">
        <v>9</v>
      </c>
      <c r="D60" s="34" t="s">
        <v>28</v>
      </c>
      <c r="E60" s="26" t="s">
        <v>29</v>
      </c>
      <c r="F60" s="25" t="s">
        <v>30</v>
      </c>
      <c r="G60" s="32">
        <v>0.44700000000000001</v>
      </c>
      <c r="H60" s="37">
        <v>78567</v>
      </c>
      <c r="I60" s="27">
        <v>42856</v>
      </c>
      <c r="J60" s="36"/>
      <c r="K60" s="20"/>
      <c r="L60" s="20"/>
      <c r="M60" s="20"/>
      <c r="N60" s="20"/>
      <c r="O60" s="20"/>
      <c r="P60" s="20"/>
      <c r="Q60" s="20"/>
    </row>
    <row r="61" spans="1:17" s="3" customFormat="1" ht="15.75" x14ac:dyDescent="0.2">
      <c r="A61" s="25">
        <f t="shared" si="0"/>
        <v>50</v>
      </c>
      <c r="B61" s="25" t="s">
        <v>79</v>
      </c>
      <c r="C61" s="25" t="s">
        <v>9</v>
      </c>
      <c r="D61" s="34" t="s">
        <v>28</v>
      </c>
      <c r="E61" s="26" t="s">
        <v>29</v>
      </c>
      <c r="F61" s="25" t="s">
        <v>30</v>
      </c>
      <c r="G61" s="32">
        <v>0.85899999999999999</v>
      </c>
      <c r="H61" s="37">
        <v>78567</v>
      </c>
      <c r="I61" s="27">
        <v>42856</v>
      </c>
      <c r="J61" s="36"/>
      <c r="K61" s="20"/>
      <c r="L61" s="20"/>
      <c r="M61" s="20"/>
      <c r="N61" s="20"/>
      <c r="O61" s="20"/>
      <c r="P61" s="20"/>
      <c r="Q61" s="20"/>
    </row>
    <row r="62" spans="1:17" s="3" customFormat="1" ht="15.75" x14ac:dyDescent="0.2">
      <c r="A62" s="25">
        <f t="shared" si="0"/>
        <v>51</v>
      </c>
      <c r="B62" s="25" t="s">
        <v>80</v>
      </c>
      <c r="C62" s="25" t="s">
        <v>9</v>
      </c>
      <c r="D62" s="34" t="s">
        <v>28</v>
      </c>
      <c r="E62" s="26" t="s">
        <v>29</v>
      </c>
      <c r="F62" s="25" t="s">
        <v>30</v>
      </c>
      <c r="G62" s="32">
        <v>2.8679999999999999</v>
      </c>
      <c r="H62" s="37">
        <v>78567</v>
      </c>
      <c r="I62" s="27">
        <v>42856</v>
      </c>
      <c r="J62" s="36"/>
      <c r="K62" s="20"/>
      <c r="L62" s="20"/>
      <c r="M62" s="20"/>
      <c r="N62" s="20"/>
      <c r="O62" s="20"/>
      <c r="P62" s="20"/>
      <c r="Q62" s="20"/>
    </row>
    <row r="63" spans="1:17" s="3" customFormat="1" ht="15.75" x14ac:dyDescent="0.2">
      <c r="A63" s="25">
        <f t="shared" si="0"/>
        <v>52</v>
      </c>
      <c r="B63" s="25" t="s">
        <v>81</v>
      </c>
      <c r="C63" s="25" t="s">
        <v>9</v>
      </c>
      <c r="D63" s="34" t="s">
        <v>28</v>
      </c>
      <c r="E63" s="26" t="s">
        <v>29</v>
      </c>
      <c r="F63" s="25" t="s">
        <v>30</v>
      </c>
      <c r="G63" s="32">
        <v>2.044</v>
      </c>
      <c r="H63" s="37">
        <v>78567</v>
      </c>
      <c r="I63" s="27">
        <v>42856</v>
      </c>
      <c r="J63" s="36"/>
      <c r="K63" s="20"/>
      <c r="L63" s="20"/>
      <c r="M63" s="20"/>
      <c r="N63" s="20"/>
      <c r="O63" s="20"/>
      <c r="P63" s="20"/>
      <c r="Q63" s="20"/>
    </row>
    <row r="64" spans="1:17" s="3" customFormat="1" ht="15.75" x14ac:dyDescent="0.2">
      <c r="A64" s="25">
        <f t="shared" si="0"/>
        <v>53</v>
      </c>
      <c r="B64" s="25" t="s">
        <v>82</v>
      </c>
      <c r="C64" s="25" t="s">
        <v>9</v>
      </c>
      <c r="D64" s="34" t="s">
        <v>28</v>
      </c>
      <c r="E64" s="26" t="s">
        <v>29</v>
      </c>
      <c r="F64" s="25" t="s">
        <v>30</v>
      </c>
      <c r="G64" s="32">
        <v>0.84499999999999997</v>
      </c>
      <c r="H64" s="37">
        <v>78567</v>
      </c>
      <c r="I64" s="27">
        <v>42856</v>
      </c>
      <c r="J64" s="36"/>
      <c r="K64" s="20"/>
      <c r="L64" s="20"/>
      <c r="M64" s="20"/>
      <c r="N64" s="20"/>
      <c r="O64" s="20"/>
      <c r="P64" s="20"/>
      <c r="Q64" s="20"/>
    </row>
    <row r="65" spans="1:17" s="3" customFormat="1" ht="15.75" x14ac:dyDescent="0.2">
      <c r="A65" s="25">
        <f t="shared" si="0"/>
        <v>54</v>
      </c>
      <c r="B65" s="25" t="s">
        <v>83</v>
      </c>
      <c r="C65" s="25" t="s">
        <v>9</v>
      </c>
      <c r="D65" s="34" t="s">
        <v>28</v>
      </c>
      <c r="E65" s="26" t="s">
        <v>29</v>
      </c>
      <c r="F65" s="25" t="s">
        <v>30</v>
      </c>
      <c r="G65" s="32">
        <v>0.84599999999999997</v>
      </c>
      <c r="H65" s="37">
        <v>78567</v>
      </c>
      <c r="I65" s="27">
        <v>42856</v>
      </c>
      <c r="J65" s="36"/>
      <c r="K65" s="20"/>
      <c r="L65" s="20"/>
      <c r="M65" s="20"/>
      <c r="N65" s="20"/>
      <c r="O65" s="20"/>
      <c r="P65" s="20"/>
      <c r="Q65" s="20"/>
    </row>
    <row r="66" spans="1:17" s="3" customFormat="1" ht="15.75" x14ac:dyDescent="0.2">
      <c r="A66" s="25">
        <f t="shared" si="0"/>
        <v>55</v>
      </c>
      <c r="B66" s="25" t="s">
        <v>84</v>
      </c>
      <c r="C66" s="25" t="s">
        <v>9</v>
      </c>
      <c r="D66" s="34" t="s">
        <v>28</v>
      </c>
      <c r="E66" s="26" t="s">
        <v>29</v>
      </c>
      <c r="F66" s="25" t="s">
        <v>30</v>
      </c>
      <c r="G66" s="32">
        <v>1.78</v>
      </c>
      <c r="H66" s="37">
        <v>78567</v>
      </c>
      <c r="I66" s="27">
        <v>42856</v>
      </c>
      <c r="J66" s="36"/>
      <c r="K66" s="20"/>
      <c r="L66" s="20"/>
      <c r="M66" s="20"/>
      <c r="N66" s="20"/>
      <c r="O66" s="20"/>
      <c r="P66" s="20"/>
      <c r="Q66" s="20"/>
    </row>
    <row r="67" spans="1:17" s="3" customFormat="1" ht="15.75" x14ac:dyDescent="0.2">
      <c r="A67" s="25">
        <f t="shared" si="0"/>
        <v>56</v>
      </c>
      <c r="B67" s="25" t="s">
        <v>85</v>
      </c>
      <c r="C67" s="25" t="s">
        <v>9</v>
      </c>
      <c r="D67" s="34" t="s">
        <v>28</v>
      </c>
      <c r="E67" s="26" t="s">
        <v>29</v>
      </c>
      <c r="F67" s="25" t="s">
        <v>30</v>
      </c>
      <c r="G67" s="32">
        <v>0.249</v>
      </c>
      <c r="H67" s="37">
        <v>78567</v>
      </c>
      <c r="I67" s="27">
        <v>42856</v>
      </c>
      <c r="J67" s="36"/>
      <c r="K67" s="20"/>
      <c r="L67" s="20"/>
      <c r="M67" s="20"/>
      <c r="N67" s="20"/>
      <c r="O67" s="20"/>
      <c r="P67" s="20"/>
      <c r="Q67" s="20"/>
    </row>
    <row r="68" spans="1:17" s="4" customFormat="1" ht="15.75" x14ac:dyDescent="0.25">
      <c r="A68" s="51" t="s">
        <v>6</v>
      </c>
      <c r="B68" s="52"/>
      <c r="C68" s="52"/>
      <c r="D68" s="52"/>
      <c r="E68" s="53"/>
      <c r="F68" s="28"/>
      <c r="G68" s="29">
        <f>SUM(G12:G67)</f>
        <v>102.49</v>
      </c>
      <c r="H68" s="30"/>
      <c r="I68" s="31"/>
      <c r="J68" s="21"/>
      <c r="K68" s="20"/>
      <c r="L68" s="11"/>
      <c r="M68" s="11"/>
      <c r="N68" s="11"/>
      <c r="O68" s="11"/>
      <c r="P68" s="11"/>
      <c r="Q68" s="11"/>
    </row>
    <row r="69" spans="1:17" s="4" customFormat="1" x14ac:dyDescent="0.25">
      <c r="A69" s="43"/>
      <c r="B69" s="44"/>
      <c r="C69" s="44"/>
      <c r="D69" s="44"/>
      <c r="E69" s="44"/>
      <c r="F69" s="44"/>
      <c r="G69" s="44"/>
      <c r="H69" s="44"/>
      <c r="I69" s="45"/>
      <c r="J69" s="11"/>
      <c r="K69" s="22"/>
      <c r="L69" s="11"/>
      <c r="M69" s="11"/>
      <c r="N69" s="11"/>
      <c r="O69" s="11"/>
      <c r="P69" s="11"/>
      <c r="Q69" s="11"/>
    </row>
    <row r="70" spans="1:17" s="4" customFormat="1" ht="92.25" customHeight="1" x14ac:dyDescent="0.25">
      <c r="A70" s="39" t="s">
        <v>7</v>
      </c>
      <c r="B70" s="40"/>
      <c r="C70" s="40"/>
      <c r="D70" s="40"/>
      <c r="E70" s="41"/>
      <c r="F70" s="54" t="s">
        <v>14</v>
      </c>
      <c r="G70" s="54"/>
      <c r="H70" s="54"/>
      <c r="I70" s="54"/>
      <c r="J70" s="11"/>
      <c r="K70" s="11"/>
      <c r="L70" s="11"/>
      <c r="M70" s="11"/>
      <c r="N70" s="11"/>
      <c r="O70" s="11"/>
      <c r="P70" s="11"/>
      <c r="Q70" s="11"/>
    </row>
    <row r="71" spans="1:17" s="4" customFormat="1" ht="15.75" customHeight="1" x14ac:dyDescent="0.25">
      <c r="A71" s="39" t="s">
        <v>8</v>
      </c>
      <c r="B71" s="40"/>
      <c r="C71" s="40"/>
      <c r="D71" s="40"/>
      <c r="E71" s="41"/>
      <c r="F71" s="42" t="s">
        <v>13</v>
      </c>
      <c r="G71" s="42"/>
      <c r="H71" s="42"/>
      <c r="I71" s="42"/>
      <c r="Q71" s="11"/>
    </row>
    <row r="72" spans="1:17" s="4" customFormat="1" ht="33.75" customHeight="1" x14ac:dyDescent="0.25">
      <c r="A72" s="39" t="s">
        <v>15</v>
      </c>
      <c r="B72" s="40"/>
      <c r="C72" s="40"/>
      <c r="D72" s="40"/>
      <c r="E72" s="41"/>
      <c r="F72" s="42" t="s">
        <v>12</v>
      </c>
      <c r="G72" s="42"/>
      <c r="H72" s="42"/>
      <c r="I72" s="42"/>
      <c r="Q72" s="11"/>
    </row>
    <row r="73" spans="1:17" ht="121.5" customHeight="1" x14ac:dyDescent="0.25">
      <c r="A73" s="46" t="s">
        <v>17</v>
      </c>
      <c r="B73" s="46"/>
      <c r="C73" s="46"/>
      <c r="D73" s="46"/>
      <c r="E73" s="46"/>
      <c r="F73" s="47" t="s">
        <v>18</v>
      </c>
      <c r="G73" s="47"/>
      <c r="H73" s="47"/>
      <c r="I73" s="47"/>
    </row>
    <row r="74" spans="1:17" ht="60.75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</row>
    <row r="75" spans="1:17" ht="56.25" customHeight="1" x14ac:dyDescent="0.25">
      <c r="A75" s="38"/>
      <c r="B75" s="38"/>
      <c r="C75" s="38"/>
      <c r="D75" s="38"/>
      <c r="E75" s="38"/>
      <c r="F75" s="48"/>
      <c r="G75" s="48"/>
      <c r="H75" s="48"/>
      <c r="I75" s="48"/>
      <c r="J75" s="5"/>
      <c r="K75" s="5"/>
      <c r="L75" s="5"/>
      <c r="M75" s="5"/>
      <c r="N75" s="5"/>
      <c r="O75" s="5"/>
      <c r="P75" s="5"/>
      <c r="Q75" s="5"/>
    </row>
    <row r="78" spans="1:17" ht="15.75" x14ac:dyDescent="0.25">
      <c r="A78" s="23"/>
    </row>
    <row r="79" spans="1:17" ht="15.75" x14ac:dyDescent="0.25">
      <c r="A79" s="23"/>
    </row>
  </sheetData>
  <mergeCells count="21">
    <mergeCell ref="H1:I1"/>
    <mergeCell ref="A68:E68"/>
    <mergeCell ref="A70:E70"/>
    <mergeCell ref="F70:I70"/>
    <mergeCell ref="A8:I8"/>
    <mergeCell ref="A2:I2"/>
    <mergeCell ref="A3:I3"/>
    <mergeCell ref="A4:I4"/>
    <mergeCell ref="A5:I5"/>
    <mergeCell ref="A6:I6"/>
    <mergeCell ref="A7:I7"/>
    <mergeCell ref="A75:E75"/>
    <mergeCell ref="A72:E72"/>
    <mergeCell ref="F72:I72"/>
    <mergeCell ref="A69:I69"/>
    <mergeCell ref="A71:E71"/>
    <mergeCell ref="F71:I71"/>
    <mergeCell ref="A73:E73"/>
    <mergeCell ref="F73:I73"/>
    <mergeCell ref="F75:I75"/>
    <mergeCell ref="A74:I7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2025-04-03T02:59:05Z</cp:lastPrinted>
  <dcterms:created xsi:type="dcterms:W3CDTF">2016-09-16T10:27:35Z</dcterms:created>
  <dcterms:modified xsi:type="dcterms:W3CDTF">2025-04-03T02:59:09Z</dcterms:modified>
</cp:coreProperties>
</file>